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KMR\Desktop\Исполнение 2024\Исполнение Ключи 2024\Решение с приложениями КЗР 2024\"/>
    </mc:Choice>
  </mc:AlternateContent>
  <bookViews>
    <workbookView xWindow="-120" yWindow="-120" windowWidth="29040" windowHeight="15990"/>
  </bookViews>
  <sheets>
    <sheet name="лист 1" sheetId="23" r:id="rId1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23" l="1"/>
  <c r="E27" i="23" l="1"/>
  <c r="E17" i="23"/>
  <c r="E18" i="23"/>
  <c r="E21" i="23"/>
  <c r="E23" i="23"/>
  <c r="E24" i="23"/>
  <c r="D20" i="23" l="1"/>
  <c r="C20" i="23"/>
  <c r="E20" i="23" l="1"/>
  <c r="C26" i="23"/>
  <c r="C25" i="23" s="1"/>
  <c r="C22" i="23" s="1"/>
  <c r="C19" i="23"/>
  <c r="C16" i="23" l="1"/>
  <c r="D19" i="23"/>
  <c r="E19" i="23" s="1"/>
  <c r="D26" i="23"/>
  <c r="D25" i="23" l="1"/>
  <c r="E26" i="23"/>
  <c r="E16" i="23"/>
  <c r="D16" i="23"/>
  <c r="D22" i="23" l="1"/>
  <c r="E22" i="23" s="1"/>
  <c r="E25" i="23"/>
  <c r="D15" i="23"/>
  <c r="D14" i="23" s="1"/>
  <c r="E14" i="23"/>
  <c r="C14" i="23"/>
</calcChain>
</file>

<file path=xl/sharedStrings.xml><?xml version="1.0" encoding="utf-8"?>
<sst xmlns="http://schemas.openxmlformats.org/spreadsheetml/2006/main" count="43" uniqueCount="41">
  <si>
    <t>(рублей)</t>
  </si>
  <si>
    <t>Код по бюджетной классификации</t>
  </si>
  <si>
    <t>Наименование показателя</t>
  </si>
  <si>
    <t>Источники финансирования дефицита местного бюджета</t>
  </si>
  <si>
    <t>01 05 00 00 00 0000 000</t>
  </si>
  <si>
    <t xml:space="preserve"> Изменение остатков средств на счетах по учету средств бюджетов</t>
  </si>
  <si>
    <t>01 05 00 00 00 0000 500</t>
  </si>
  <si>
    <t xml:space="preserve"> -Увеличение остатков средств бюджетов</t>
  </si>
  <si>
    <t>000 08 02 00 00 00 0000 510</t>
  </si>
  <si>
    <t>Увеличение прочих  остатков средств бюджетов</t>
  </si>
  <si>
    <t>000 08 02 01 00 00 0000 510</t>
  </si>
  <si>
    <t>Увеличение прочих остатков денежных средств бюджетов</t>
  </si>
  <si>
    <t>01 05 02 00 00 0000 500</t>
  </si>
  <si>
    <t>Увеличение прочих остатков средств бюджетов</t>
  </si>
  <si>
    <t>01 05 02 01 00 0000 510</t>
  </si>
  <si>
    <t>01 05 02 01 10 0000 510</t>
  </si>
  <si>
    <t>Увеличение прочих остатков денежных средств бюджетов поселений</t>
  </si>
  <si>
    <t>01 05 00 00 00 0000 600</t>
  </si>
  <si>
    <t xml:space="preserve"> -Уменьшение остатков средств бюджетов</t>
  </si>
  <si>
    <t>000 08 02 00 00 00 0000 610</t>
  </si>
  <si>
    <t>Уменьшение прочих  остатков средств бюджетов</t>
  </si>
  <si>
    <t>000 08 02 01 00 00 0000 610</t>
  </si>
  <si>
    <t>Уменьшение прочих остатков денежных средств бюджетов</t>
  </si>
  <si>
    <t>01 05 02 00 00 0000 600</t>
  </si>
  <si>
    <t>Уменьшение прочих остатков средств бюджетов</t>
  </si>
  <si>
    <t xml:space="preserve"> 01 05 02 01 00 0000 610</t>
  </si>
  <si>
    <t xml:space="preserve"> 01 05 02 01 10 0000 610</t>
  </si>
  <si>
    <t>Уменьшение прочих остатков денежных средств бюджетов поселений</t>
  </si>
  <si>
    <t>№      -НД от                            2023г.</t>
  </si>
  <si>
    <t xml:space="preserve">к Решению "О внесении изменений в бюджет Ключевского сельского </t>
  </si>
  <si>
    <t>поселения на 2023 год и на плановый период 2024 и 2025 годов"</t>
  </si>
  <si>
    <t>Приложение № 3</t>
  </si>
  <si>
    <t>Годовой объём</t>
  </si>
  <si>
    <t>%   исполнения</t>
  </si>
  <si>
    <t xml:space="preserve">Исполнено </t>
  </si>
  <si>
    <t xml:space="preserve"> "Об исполнении бюджета  Ключевского сельского поселения за 2024 год"
</t>
  </si>
  <si>
    <t>Государственная программа Камчатского края "Управление государственными финансами Камчатского края". Ведомственные проекты . Ведомственный проект "Создание условий для участия граждан в принятии бюджетных решений для решения городских (сельских) проблем". Субсидии местным бюджетам на софинансирование расходных обязательств муниципальных образований в Камчатском крае, связанных с реализацией инициативных проектов. Расходы за счет средств краевого бюджета</t>
  </si>
  <si>
    <t>Отчет об исполнении источников финансирования дефицита бюджета Ключевского сельского поселения за  2024 год</t>
  </si>
  <si>
    <t>Приложение 2</t>
  </si>
  <si>
    <t>к Решению Совета народных депутатов Усть-Камчатского муниципального округа Камчатского края</t>
  </si>
  <si>
    <t>от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</si>
</sst>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%"/>
  </numFmts>
  <fonts count="6" x14ac:knownFonts="1"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5">
    <xf numFmtId="0" fontId="0" fillId="0" borderId="0" xfId="0"/>
    <xf numFmtId="164" fontId="1" fillId="0" borderId="0" xfId="0" applyNumberFormat="1" applyFont="1" applyFill="1" applyAlignment="1">
      <alignment horizontal="right"/>
    </xf>
    <xf numFmtId="0" fontId="1" fillId="0" borderId="0" xfId="0" applyFont="1"/>
    <xf numFmtId="2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 vertical="center"/>
    </xf>
    <xf numFmtId="0" fontId="2" fillId="0" borderId="0" xfId="0" applyFont="1"/>
    <xf numFmtId="4" fontId="1" fillId="0" borderId="0" xfId="0" applyNumberFormat="1" applyFont="1"/>
    <xf numFmtId="4" fontId="1" fillId="0" borderId="0" xfId="0" applyNumberFormat="1" applyFont="1" applyAlignment="1">
      <alignment horizontal="right"/>
    </xf>
    <xf numFmtId="2" fontId="1" fillId="0" borderId="0" xfId="0" applyNumberFormat="1" applyFont="1"/>
    <xf numFmtId="4" fontId="1" fillId="0" borderId="1" xfId="0" applyNumberFormat="1" applyFont="1" applyBorder="1" applyAlignment="1"/>
    <xf numFmtId="4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0" fontId="1" fillId="0" borderId="1" xfId="1" applyNumberFormat="1" applyFont="1" applyBorder="1" applyAlignment="1"/>
    <xf numFmtId="9" fontId="1" fillId="0" borderId="1" xfId="1" applyFont="1" applyBorder="1" applyAlignment="1"/>
    <xf numFmtId="165" fontId="1" fillId="0" borderId="1" xfId="0" applyNumberFormat="1" applyFont="1" applyBorder="1" applyAlignment="1"/>
    <xf numFmtId="10" fontId="1" fillId="0" borderId="1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10" fontId="1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topLeftCell="A5" zoomScale="140" zoomScaleNormal="140" workbookViewId="0">
      <selection activeCell="B21" sqref="B21"/>
    </sheetView>
  </sheetViews>
  <sheetFormatPr defaultRowHeight="12.75" x14ac:dyDescent="0.2"/>
  <cols>
    <col min="1" max="1" width="25" style="2" customWidth="1"/>
    <col min="2" max="2" width="42.42578125" style="2" customWidth="1"/>
    <col min="3" max="3" width="16.42578125" style="3" customWidth="1"/>
    <col min="4" max="4" width="15.42578125" style="2" customWidth="1"/>
    <col min="5" max="6" width="12.5703125" style="2" customWidth="1"/>
    <col min="7" max="7" width="13.42578125" style="2" customWidth="1"/>
    <col min="8" max="16384" width="9.140625" style="2"/>
  </cols>
  <sheetData>
    <row r="1" spans="1:5" ht="15" hidden="1" customHeight="1" x14ac:dyDescent="0.2">
      <c r="C1" s="1" t="s">
        <v>31</v>
      </c>
    </row>
    <row r="2" spans="1:5" ht="29.25" hidden="1" customHeight="1" x14ac:dyDescent="0.2">
      <c r="B2" s="25" t="s">
        <v>29</v>
      </c>
      <c r="C2" s="25"/>
    </row>
    <row r="3" spans="1:5" ht="16.5" hidden="1" customHeight="1" x14ac:dyDescent="0.2">
      <c r="B3" s="25" t="s">
        <v>30</v>
      </c>
      <c r="C3" s="25"/>
    </row>
    <row r="4" spans="1:5" ht="16.5" hidden="1" customHeight="1" x14ac:dyDescent="0.2">
      <c r="B4" s="24"/>
      <c r="C4" s="24" t="s">
        <v>28</v>
      </c>
    </row>
    <row r="5" spans="1:5" ht="15.75" x14ac:dyDescent="0.2">
      <c r="B5" s="27"/>
      <c r="C5" s="28"/>
      <c r="D5" s="28"/>
      <c r="E5" s="29" t="s">
        <v>38</v>
      </c>
    </row>
    <row r="6" spans="1:5" ht="12.75" customHeight="1" x14ac:dyDescent="0.2">
      <c r="B6" s="30" t="s">
        <v>39</v>
      </c>
      <c r="C6" s="30"/>
      <c r="D6" s="30"/>
      <c r="E6" s="30"/>
    </row>
    <row r="7" spans="1:5" ht="12.75" customHeight="1" x14ac:dyDescent="0.2">
      <c r="B7" s="31" t="s">
        <v>35</v>
      </c>
      <c r="C7" s="31"/>
      <c r="D7" s="31"/>
      <c r="E7" s="31"/>
    </row>
    <row r="8" spans="1:5" ht="15.75" x14ac:dyDescent="0.2">
      <c r="B8" s="27"/>
      <c r="C8" s="32" t="s">
        <v>40</v>
      </c>
      <c r="D8" s="32"/>
      <c r="E8" s="32"/>
    </row>
    <row r="9" spans="1:5" ht="17.25" customHeight="1" x14ac:dyDescent="0.2">
      <c r="C9" s="4"/>
    </row>
    <row r="10" spans="1:5" ht="50.25" customHeight="1" x14ac:dyDescent="0.2">
      <c r="A10" s="33" t="s">
        <v>37</v>
      </c>
      <c r="B10" s="33"/>
      <c r="C10" s="33"/>
      <c r="D10" s="33"/>
      <c r="E10" s="33"/>
    </row>
    <row r="11" spans="1:5" x14ac:dyDescent="0.2">
      <c r="C11" s="26" t="s">
        <v>0</v>
      </c>
      <c r="D11" s="26"/>
      <c r="E11" s="26"/>
    </row>
    <row r="12" spans="1:5" ht="25.5" x14ac:dyDescent="0.2">
      <c r="A12" s="13" t="s">
        <v>1</v>
      </c>
      <c r="B12" s="14" t="s">
        <v>2</v>
      </c>
      <c r="C12" s="15" t="s">
        <v>32</v>
      </c>
      <c r="D12" s="21" t="s">
        <v>34</v>
      </c>
      <c r="E12" s="16" t="s">
        <v>33</v>
      </c>
    </row>
    <row r="13" spans="1:5" s="5" customFormat="1" ht="12.75" customHeight="1" x14ac:dyDescent="0.2">
      <c r="A13" s="13">
        <v>1</v>
      </c>
      <c r="B13" s="14">
        <v>2</v>
      </c>
      <c r="C13" s="14">
        <v>3</v>
      </c>
      <c r="D13" s="34">
        <v>4</v>
      </c>
      <c r="E13" s="34">
        <v>5</v>
      </c>
    </row>
    <row r="14" spans="1:5" ht="30.75" customHeight="1" x14ac:dyDescent="0.2">
      <c r="A14" s="13"/>
      <c r="B14" s="14" t="s">
        <v>3</v>
      </c>
      <c r="C14" s="12">
        <f>C15</f>
        <v>49848088.299999997</v>
      </c>
      <c r="D14" s="22">
        <f>D15</f>
        <v>47777752.650000036</v>
      </c>
      <c r="E14" s="23">
        <f>E15</f>
        <v>0.95846710033211124</v>
      </c>
    </row>
    <row r="15" spans="1:5" ht="29.25" customHeight="1" x14ac:dyDescent="0.2">
      <c r="A15" s="13" t="s">
        <v>4</v>
      </c>
      <c r="B15" s="11" t="s">
        <v>5</v>
      </c>
      <c r="C15" s="12">
        <v>49848088.299999997</v>
      </c>
      <c r="D15" s="12">
        <f>D16+D22</f>
        <v>47777752.650000036</v>
      </c>
      <c r="E15" s="17">
        <f>D15/C15</f>
        <v>0.95846710033211124</v>
      </c>
    </row>
    <row r="16" spans="1:5" ht="23.25" customHeight="1" x14ac:dyDescent="0.2">
      <c r="A16" s="13" t="s">
        <v>6</v>
      </c>
      <c r="B16" s="11" t="s">
        <v>7</v>
      </c>
      <c r="C16" s="10">
        <f>C19</f>
        <v>-426373627.77999997</v>
      </c>
      <c r="D16" s="10">
        <f>D20</f>
        <v>-397467981.64999998</v>
      </c>
      <c r="E16" s="17">
        <f>D16/C16</f>
        <v>0.93220583017645098</v>
      </c>
    </row>
    <row r="17" spans="1:6" hidden="1" x14ac:dyDescent="0.2">
      <c r="A17" s="13" t="s">
        <v>8</v>
      </c>
      <c r="B17" s="11" t="s">
        <v>9</v>
      </c>
      <c r="C17" s="10">
        <v>660831</v>
      </c>
      <c r="D17" s="9"/>
      <c r="E17" s="18">
        <f t="shared" ref="E17:E21" si="0">D17/C17</f>
        <v>0</v>
      </c>
      <c r="F17" s="2" t="s">
        <v>36</v>
      </c>
    </row>
    <row r="18" spans="1:6" ht="25.5" hidden="1" x14ac:dyDescent="0.2">
      <c r="A18" s="13" t="s">
        <v>10</v>
      </c>
      <c r="B18" s="11" t="s">
        <v>11</v>
      </c>
      <c r="C18" s="10">
        <v>660831</v>
      </c>
      <c r="D18" s="9"/>
      <c r="E18" s="18">
        <f t="shared" si="0"/>
        <v>0</v>
      </c>
    </row>
    <row r="19" spans="1:6" x14ac:dyDescent="0.2">
      <c r="A19" s="13" t="s">
        <v>12</v>
      </c>
      <c r="B19" s="11" t="s">
        <v>13</v>
      </c>
      <c r="C19" s="10">
        <f>C20</f>
        <v>-426373627.77999997</v>
      </c>
      <c r="D19" s="10">
        <f>D20</f>
        <v>-397467981.64999998</v>
      </c>
      <c r="E19" s="17">
        <f t="shared" si="0"/>
        <v>0.93220583017645098</v>
      </c>
    </row>
    <row r="20" spans="1:6" ht="22.5" customHeight="1" x14ac:dyDescent="0.2">
      <c r="A20" s="13" t="s">
        <v>14</v>
      </c>
      <c r="B20" s="11" t="s">
        <v>11</v>
      </c>
      <c r="C20" s="10">
        <f>C21</f>
        <v>-426373627.77999997</v>
      </c>
      <c r="D20" s="10">
        <f>D21</f>
        <v>-397467981.64999998</v>
      </c>
      <c r="E20" s="17">
        <f t="shared" si="0"/>
        <v>0.93220583017645098</v>
      </c>
    </row>
    <row r="21" spans="1:6" ht="22.5" customHeight="1" x14ac:dyDescent="0.2">
      <c r="A21" s="13" t="s">
        <v>15</v>
      </c>
      <c r="B21" s="11" t="s">
        <v>16</v>
      </c>
      <c r="C21" s="10">
        <v>-426373627.77999997</v>
      </c>
      <c r="D21" s="9">
        <v>-397467981.64999998</v>
      </c>
      <c r="E21" s="17">
        <f t="shared" si="0"/>
        <v>0.93220583017645098</v>
      </c>
    </row>
    <row r="22" spans="1:6" ht="17.25" customHeight="1" x14ac:dyDescent="0.2">
      <c r="A22" s="13" t="s">
        <v>17</v>
      </c>
      <c r="B22" s="11" t="s">
        <v>18</v>
      </c>
      <c r="C22" s="10">
        <f>C25</f>
        <v>470143318.30000001</v>
      </c>
      <c r="D22" s="10">
        <f>D25</f>
        <v>445245734.30000001</v>
      </c>
      <c r="E22" s="17">
        <f>D22/C22</f>
        <v>0.94704256546699916</v>
      </c>
    </row>
    <row r="23" spans="1:6" hidden="1" x14ac:dyDescent="0.2">
      <c r="A23" s="13" t="s">
        <v>19</v>
      </c>
      <c r="B23" s="11" t="s">
        <v>20</v>
      </c>
      <c r="C23" s="10">
        <v>670857</v>
      </c>
      <c r="D23" s="9"/>
      <c r="E23" s="19">
        <f t="shared" ref="E23:E24" si="1">D23*100/C23</f>
        <v>0</v>
      </c>
    </row>
    <row r="24" spans="1:6" ht="25.5" hidden="1" x14ac:dyDescent="0.2">
      <c r="A24" s="13" t="s">
        <v>21</v>
      </c>
      <c r="B24" s="11" t="s">
        <v>22</v>
      </c>
      <c r="C24" s="10">
        <v>670857</v>
      </c>
      <c r="D24" s="9"/>
      <c r="E24" s="19">
        <f t="shared" si="1"/>
        <v>0</v>
      </c>
    </row>
    <row r="25" spans="1:6" ht="15.75" customHeight="1" x14ac:dyDescent="0.2">
      <c r="A25" s="13" t="s">
        <v>23</v>
      </c>
      <c r="B25" s="11" t="s">
        <v>24</v>
      </c>
      <c r="C25" s="10">
        <f>C26</f>
        <v>470143318.30000001</v>
      </c>
      <c r="D25" s="10">
        <f>D26</f>
        <v>445245734.30000001</v>
      </c>
      <c r="E25" s="20">
        <f>D25/C25</f>
        <v>0.94704256546699916</v>
      </c>
    </row>
    <row r="26" spans="1:6" ht="22.5" customHeight="1" x14ac:dyDescent="0.2">
      <c r="A26" s="13" t="s">
        <v>25</v>
      </c>
      <c r="B26" s="11" t="s">
        <v>22</v>
      </c>
      <c r="C26" s="10">
        <f>C27</f>
        <v>470143318.30000001</v>
      </c>
      <c r="D26" s="10">
        <f>D27</f>
        <v>445245734.30000001</v>
      </c>
      <c r="E26" s="20">
        <f>D26/C26</f>
        <v>0.94704256546699916</v>
      </c>
    </row>
    <row r="27" spans="1:6" ht="27.75" customHeight="1" x14ac:dyDescent="0.2">
      <c r="A27" s="13" t="s">
        <v>26</v>
      </c>
      <c r="B27" s="11" t="s">
        <v>27</v>
      </c>
      <c r="C27" s="10">
        <v>470143318.30000001</v>
      </c>
      <c r="D27" s="9">
        <v>445245734.30000001</v>
      </c>
      <c r="E27" s="17">
        <f>D27/C27</f>
        <v>0.94704256546699916</v>
      </c>
    </row>
    <row r="28" spans="1:6" x14ac:dyDescent="0.2">
      <c r="C28" s="7"/>
      <c r="D28" s="6"/>
      <c r="E28" s="6"/>
    </row>
    <row r="29" spans="1:6" x14ac:dyDescent="0.2">
      <c r="C29" s="7"/>
      <c r="D29" s="6"/>
      <c r="E29" s="6"/>
    </row>
    <row r="30" spans="1:6" x14ac:dyDescent="0.2">
      <c r="B30" s="6"/>
      <c r="C30" s="7"/>
      <c r="D30" s="6"/>
      <c r="E30" s="6"/>
    </row>
    <row r="31" spans="1:6" x14ac:dyDescent="0.2">
      <c r="B31" s="8"/>
      <c r="C31" s="7"/>
      <c r="D31" s="6"/>
      <c r="E31" s="6"/>
    </row>
    <row r="32" spans="1:6" x14ac:dyDescent="0.2">
      <c r="C32" s="7"/>
      <c r="D32" s="6"/>
      <c r="E32" s="6"/>
    </row>
    <row r="33" spans="3:5" x14ac:dyDescent="0.2">
      <c r="C33" s="7"/>
      <c r="D33" s="6"/>
      <c r="E33" s="6"/>
    </row>
    <row r="34" spans="3:5" x14ac:dyDescent="0.2">
      <c r="C34" s="7"/>
      <c r="D34" s="6"/>
      <c r="E34" s="6"/>
    </row>
    <row r="35" spans="3:5" x14ac:dyDescent="0.2">
      <c r="C35" s="7"/>
      <c r="D35" s="6"/>
      <c r="E35" s="6"/>
    </row>
    <row r="36" spans="3:5" x14ac:dyDescent="0.2">
      <c r="C36" s="7"/>
      <c r="D36" s="6"/>
      <c r="E36" s="6"/>
    </row>
    <row r="37" spans="3:5" x14ac:dyDescent="0.2">
      <c r="C37" s="7"/>
      <c r="D37" s="6"/>
      <c r="E37" s="6"/>
    </row>
    <row r="38" spans="3:5" x14ac:dyDescent="0.2">
      <c r="C38" s="7"/>
      <c r="D38" s="6"/>
      <c r="E38" s="6"/>
    </row>
    <row r="39" spans="3:5" x14ac:dyDescent="0.2">
      <c r="C39" s="7"/>
      <c r="D39" s="6"/>
      <c r="E39" s="6"/>
    </row>
    <row r="40" spans="3:5" x14ac:dyDescent="0.2">
      <c r="C40" s="7"/>
      <c r="D40" s="6"/>
      <c r="E40" s="6"/>
    </row>
  </sheetData>
  <mergeCells count="7">
    <mergeCell ref="B2:C2"/>
    <mergeCell ref="B3:C3"/>
    <mergeCell ref="B6:E6"/>
    <mergeCell ref="B7:E7"/>
    <mergeCell ref="C8:E8"/>
    <mergeCell ref="A10:E10"/>
    <mergeCell ref="C11:E11"/>
  </mergeCells>
  <pageMargins left="0.31496062992125984" right="0.1181102362204724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UKMR</cp:lastModifiedBy>
  <cp:lastPrinted>2025-03-25T23:25:40Z</cp:lastPrinted>
  <dcterms:created xsi:type="dcterms:W3CDTF">1996-10-08T23:32:33Z</dcterms:created>
  <dcterms:modified xsi:type="dcterms:W3CDTF">2025-03-25T23:25:46Z</dcterms:modified>
</cp:coreProperties>
</file>